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360" windowWidth="20730" windowHeight="11760"/>
  </bookViews>
  <sheets>
    <sheet name="ДК ВПР ОО" sheetId="3" r:id="rId1"/>
  </sheets>
  <definedNames>
    <definedName name="_xlnm._FilterDatabase" localSheetId="0" hidden="1">'ДК ВПР ОО'!$A$6:$AB$17</definedName>
  </definedNames>
  <calcPr calcId="162913"/>
</workbook>
</file>

<file path=xl/calcChain.xml><?xml version="1.0" encoding="utf-8"?>
<calcChain xmlns="http://schemas.openxmlformats.org/spreadsheetml/2006/main">
  <c r="E13" i="3" l="1"/>
  <c r="F13" i="3"/>
  <c r="D10" i="3"/>
  <c r="J13" i="3" l="1"/>
  <c r="J10" i="3"/>
  <c r="I10" i="3"/>
  <c r="I11" i="3" s="1"/>
  <c r="G10" i="3"/>
  <c r="G11" i="3" s="1"/>
  <c r="E16" i="3"/>
  <c r="J16" i="3" s="1"/>
  <c r="E14" i="3"/>
  <c r="J14" i="3" s="1"/>
  <c r="H10" i="3"/>
  <c r="H11" i="3" s="1"/>
  <c r="P14" i="3" l="1"/>
  <c r="E15" i="3"/>
  <c r="Q14" i="3" s="1"/>
  <c r="F16" i="3"/>
  <c r="F15" i="3"/>
  <c r="F14" i="3"/>
  <c r="Q12" i="3" l="1"/>
  <c r="J15" i="3"/>
  <c r="O14" i="3"/>
  <c r="O12" i="3"/>
  <c r="P12" i="3"/>
  <c r="E10" i="3"/>
  <c r="K13" i="3" l="1"/>
  <c r="F10" i="3" l="1"/>
  <c r="K15" i="3" l="1"/>
  <c r="L10" i="3"/>
  <c r="K10" i="3"/>
  <c r="K16" i="3" l="1"/>
  <c r="K14" i="3"/>
</calcChain>
</file>

<file path=xl/sharedStrings.xml><?xml version="1.0" encoding="utf-8"?>
<sst xmlns="http://schemas.openxmlformats.org/spreadsheetml/2006/main" count="60" uniqueCount="58">
  <si>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</si>
  <si>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</si>
  <si>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</si>
  <si>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</si>
  <si>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</si>
  <si>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</si>
  <si>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</si>
  <si>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</si>
  <si>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</si>
  <si>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</si>
  <si>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</si>
  <si>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</si>
  <si>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</si>
  <si>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</si>
  <si>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</si>
  <si>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</si>
  <si>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</si>
  <si>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</si>
  <si>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</si>
  <si>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</si>
  <si>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</si>
  <si>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</si>
  <si>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</si>
  <si>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</si>
  <si>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</si>
  <si>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</si>
  <si>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</si>
  <si>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</si>
  <si>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</si>
  <si>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</si>
  <si>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</si>
  <si>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</si>
  <si>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</si>
  <si>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</si>
  <si>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</si>
  <si>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</si>
  <si>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</si>
  <si>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</si>
  <si>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</si>
  <si>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</si>
  <si>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</si>
  <si>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</si>
  <si>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</si>
  <si>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</si>
  <si>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</si>
  <si>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</si>
  <si>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</si>
  <si>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</si>
  <si>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</si>
  <si>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Карта анализа результатов ВПР и текущей успеваемости обучающихся _5___ классов в ___2020/2021_________ учебном году</t>
  </si>
  <si>
    <t>_________Мунициципальное общеобразовательное бюджетное учреждение "Средняя общеобразовательная школа с.Ивано-Кувалат"______________________________________________________________________________________________________(наименование образовательной организации)</t>
  </si>
  <si>
    <t>математика</t>
  </si>
  <si>
    <t>1;4;6;7;8;10;;14</t>
  </si>
  <si>
    <t>нечетные числа,нахождение дроби от числа,текстовые задачи на движение,логические задачи,задачи на проценты,задачи,представленные в виде таблицы,текстовые задачи</t>
  </si>
  <si>
    <t>1;3;4;6;7;8;9;10;13;14</t>
  </si>
  <si>
    <t>определение нечетного числа;сравнение десятичных дробей;нахождение дроби от числа,текстовые задачи на движение,проценты,логические задачи,действия с натуральными числами,работа с информацией,представленной в виде таблицы,периметр прямоугольника,текстовые задачи</t>
  </si>
  <si>
    <t>Номера задний, с котрыми не справились большинство обучающихся в классе:__1;4;5;6;7;8;10;14___________________________________________________________________________</t>
  </si>
  <si>
    <t xml:space="preserve">Дата заполнения карты   «22» апреля 2021__г.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</si>
</sst>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topLeftCell="A16" zoomScaleNormal="100" zoomScaleSheetLayoutView="100" workbookViewId="0">
      <selection activeCell="E9" sqref="E9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18.75" x14ac:dyDescent="0.3">
      <c r="A2" s="68" t="s">
        <v>49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7" ht="24" customHeight="1" x14ac:dyDescent="0.25">
      <c r="A3" s="70" t="s">
        <v>50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7" ht="60" customHeight="1" x14ac:dyDescent="0.25">
      <c r="A4" s="44" t="s">
        <v>45</v>
      </c>
      <c r="B4" s="41">
        <v>2</v>
      </c>
      <c r="C4" s="55" t="s">
        <v>2</v>
      </c>
      <c r="D4" s="58" t="s">
        <v>47</v>
      </c>
      <c r="E4" s="53" t="s">
        <v>51</v>
      </c>
      <c r="F4" s="54"/>
      <c r="G4" s="54"/>
      <c r="H4" s="54"/>
      <c r="I4" s="54"/>
      <c r="J4" s="54"/>
      <c r="K4" s="54"/>
      <c r="L4" s="54"/>
      <c r="M4" s="54"/>
      <c r="N4" s="54"/>
    </row>
    <row r="5" spans="1:17" s="9" customFormat="1" ht="58.5" customHeight="1" x14ac:dyDescent="0.25">
      <c r="A5" s="64" t="s">
        <v>1</v>
      </c>
      <c r="B5" s="59" t="s">
        <v>11</v>
      </c>
      <c r="C5" s="55"/>
      <c r="D5" s="59"/>
      <c r="E5" s="58" t="s">
        <v>8</v>
      </c>
      <c r="F5" s="71" t="s">
        <v>3</v>
      </c>
      <c r="G5" s="61" t="s">
        <v>43</v>
      </c>
      <c r="H5" s="62"/>
      <c r="I5" s="63"/>
      <c r="J5" s="77" t="s">
        <v>12</v>
      </c>
      <c r="K5" s="56" t="s">
        <v>14</v>
      </c>
      <c r="L5" s="56" t="s">
        <v>13</v>
      </c>
      <c r="M5" s="74" t="s">
        <v>17</v>
      </c>
      <c r="N5" s="50"/>
    </row>
    <row r="6" spans="1:17" ht="52.5" customHeight="1" x14ac:dyDescent="0.25">
      <c r="A6" s="65"/>
      <c r="B6" s="60"/>
      <c r="C6" s="55"/>
      <c r="D6" s="60"/>
      <c r="E6" s="59"/>
      <c r="F6" s="72"/>
      <c r="G6" s="32" t="s">
        <v>40</v>
      </c>
      <c r="H6" s="32" t="s">
        <v>41</v>
      </c>
      <c r="I6" s="32" t="s">
        <v>42</v>
      </c>
      <c r="J6" s="77"/>
      <c r="K6" s="57"/>
      <c r="L6" s="57"/>
      <c r="M6" s="12" t="s">
        <v>9</v>
      </c>
      <c r="N6" s="13" t="s">
        <v>10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8"/>
      <c r="E7" s="3">
        <v>4</v>
      </c>
      <c r="F7" s="3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29">
        <v>13</v>
      </c>
    </row>
    <row r="8" spans="1:17" ht="27" customHeight="1" x14ac:dyDescent="0.25">
      <c r="A8" s="2">
        <v>1</v>
      </c>
      <c r="B8" s="3">
        <v>50001</v>
      </c>
      <c r="C8" s="3">
        <v>5</v>
      </c>
      <c r="D8" s="18">
        <v>1</v>
      </c>
      <c r="E8" s="3">
        <v>3</v>
      </c>
      <c r="F8" s="3">
        <v>3</v>
      </c>
      <c r="G8" s="6">
        <v>1</v>
      </c>
      <c r="H8" s="28"/>
      <c r="I8" s="28"/>
      <c r="J8" s="17">
        <v>3</v>
      </c>
      <c r="K8" s="5">
        <v>1</v>
      </c>
      <c r="L8" s="5">
        <v>1</v>
      </c>
      <c r="M8" s="7" t="s">
        <v>52</v>
      </c>
      <c r="N8" s="4" t="s">
        <v>53</v>
      </c>
    </row>
    <row r="9" spans="1:17" ht="27" customHeight="1" x14ac:dyDescent="0.25">
      <c r="A9" s="2">
        <v>2</v>
      </c>
      <c r="B9" s="3">
        <v>50002</v>
      </c>
      <c r="C9" s="3">
        <v>5</v>
      </c>
      <c r="D9" s="18">
        <v>1</v>
      </c>
      <c r="E9" s="3">
        <v>3</v>
      </c>
      <c r="F9" s="3">
        <v>2</v>
      </c>
      <c r="G9" s="19"/>
      <c r="H9" s="28"/>
      <c r="I9" s="28">
        <v>1</v>
      </c>
      <c r="J9" s="17">
        <v>3</v>
      </c>
      <c r="K9" s="5"/>
      <c r="L9" s="5"/>
      <c r="M9" s="7" t="s">
        <v>54</v>
      </c>
      <c r="N9" s="4" t="s">
        <v>55</v>
      </c>
      <c r="Q9" s="14"/>
    </row>
    <row r="10" spans="1:17" ht="73.5" customHeight="1" x14ac:dyDescent="0.25">
      <c r="A10" s="25" t="s">
        <v>31</v>
      </c>
      <c r="B10" s="26">
        <v>2</v>
      </c>
      <c r="C10" s="43" t="s">
        <v>46</v>
      </c>
      <c r="D10" s="42">
        <f>B10*100/B4</f>
        <v>100</v>
      </c>
      <c r="E10" s="40">
        <f>AVERAGE(E8:E9)</f>
        <v>3</v>
      </c>
      <c r="F10" s="40">
        <f>AVERAGE(F8:F9)</f>
        <v>2.5</v>
      </c>
      <c r="G10" s="33">
        <f>SUM(G8:G9)</f>
        <v>1</v>
      </c>
      <c r="H10" s="33">
        <f>SUM(H8:H9)</f>
        <v>0</v>
      </c>
      <c r="I10" s="33">
        <f>SUM(I8:I9)</f>
        <v>1</v>
      </c>
      <c r="J10" s="40">
        <f>AVERAGE(J8:J9)</f>
        <v>3</v>
      </c>
      <c r="K10" s="40">
        <f>SUM(K8:K9)</f>
        <v>1</v>
      </c>
      <c r="L10" s="23">
        <f>SUM(L8:L9)</f>
        <v>1</v>
      </c>
      <c r="M10" s="75" t="s">
        <v>56</v>
      </c>
      <c r="N10" s="76"/>
      <c r="O10" s="95" t="s">
        <v>32</v>
      </c>
      <c r="P10" s="95" t="s">
        <v>33</v>
      </c>
      <c r="Q10" s="97" t="s">
        <v>34</v>
      </c>
    </row>
    <row r="11" spans="1:17" ht="26.25" customHeight="1" x14ac:dyDescent="0.25">
      <c r="A11" s="86" t="s">
        <v>18</v>
      </c>
      <c r="B11" s="89" t="s">
        <v>27</v>
      </c>
      <c r="C11" s="90"/>
      <c r="D11" s="91"/>
      <c r="E11" s="81" t="s">
        <v>44</v>
      </c>
      <c r="F11" s="82"/>
      <c r="G11" s="45">
        <f>G10*100/B10</f>
        <v>50</v>
      </c>
      <c r="H11" s="45">
        <f>H10*100/B10</f>
        <v>0</v>
      </c>
      <c r="I11" s="45">
        <f>I10*100/B10</f>
        <v>50</v>
      </c>
      <c r="J11" s="83" t="s">
        <v>29</v>
      </c>
      <c r="K11" s="85" t="s">
        <v>28</v>
      </c>
      <c r="L11" s="99"/>
      <c r="M11" s="47"/>
      <c r="N11" s="47"/>
      <c r="O11" s="96"/>
      <c r="P11" s="96"/>
      <c r="Q11" s="98"/>
    </row>
    <row r="12" spans="1:17" ht="37.5" customHeight="1" x14ac:dyDescent="0.25">
      <c r="A12" s="87"/>
      <c r="B12" s="92"/>
      <c r="C12" s="93"/>
      <c r="D12" s="94"/>
      <c r="E12" s="36" t="s">
        <v>29</v>
      </c>
      <c r="F12" s="37" t="s">
        <v>28</v>
      </c>
      <c r="G12" s="35"/>
      <c r="H12" s="34"/>
      <c r="I12" s="38" t="s">
        <v>30</v>
      </c>
      <c r="J12" s="84"/>
      <c r="K12" s="85"/>
      <c r="L12" s="99"/>
      <c r="M12" s="47"/>
      <c r="N12" s="47"/>
      <c r="O12" s="46">
        <f>(F13+F14+F15)*100/B10</f>
        <v>50</v>
      </c>
      <c r="P12" s="46">
        <f>(F13+F14)*100/B10</f>
        <v>0</v>
      </c>
      <c r="Q12" s="46">
        <f>100*(F13+F14*0.64+F15*0.36+F16*0.16)/B10</f>
        <v>26</v>
      </c>
    </row>
    <row r="13" spans="1:17" ht="43.5" customHeight="1" x14ac:dyDescent="0.25">
      <c r="A13" s="87"/>
      <c r="B13" s="48" t="s">
        <v>23</v>
      </c>
      <c r="C13" s="49"/>
      <c r="D13" s="50"/>
      <c r="E13" s="23">
        <f>COUNTIF(E8:E9,5)</f>
        <v>0</v>
      </c>
      <c r="F13" s="23">
        <f>COUNTIF(F8:F9,5)</f>
        <v>0</v>
      </c>
      <c r="G13" s="35"/>
      <c r="H13" s="34"/>
      <c r="I13" s="24" t="s">
        <v>19</v>
      </c>
      <c r="J13" s="24">
        <f>E13*100/B4</f>
        <v>0</v>
      </c>
      <c r="K13" s="24">
        <f>F13*100/B10</f>
        <v>0</v>
      </c>
      <c r="L13" s="39"/>
      <c r="M13" s="47"/>
      <c r="N13" s="47"/>
      <c r="O13" s="30" t="s">
        <v>37</v>
      </c>
      <c r="P13" s="30" t="s">
        <v>38</v>
      </c>
      <c r="Q13" s="31" t="s">
        <v>39</v>
      </c>
    </row>
    <row r="14" spans="1:17" ht="30" customHeight="1" x14ac:dyDescent="0.25">
      <c r="A14" s="87"/>
      <c r="B14" s="48" t="s">
        <v>24</v>
      </c>
      <c r="C14" s="49"/>
      <c r="D14" s="50"/>
      <c r="E14" s="23">
        <f>COUNTIF(E8:E9,4)</f>
        <v>0</v>
      </c>
      <c r="F14" s="23">
        <f>COUNTIF(F8:F9,4)</f>
        <v>0</v>
      </c>
      <c r="G14" s="35"/>
      <c r="H14" s="34"/>
      <c r="I14" s="24" t="s">
        <v>20</v>
      </c>
      <c r="J14" s="24">
        <f>E14*100/B4</f>
        <v>0</v>
      </c>
      <c r="K14" s="24">
        <f>F14*100/B10</f>
        <v>0</v>
      </c>
      <c r="L14" s="39"/>
      <c r="M14" s="47"/>
      <c r="N14" s="47"/>
      <c r="O14" s="46">
        <f>(E13+E14+E15)*100/B4</f>
        <v>100</v>
      </c>
      <c r="P14" s="46">
        <f>(E13+E14)*100/B4</f>
        <v>0</v>
      </c>
      <c r="Q14" s="46">
        <f>100*(E13+E14*0.64+E15*0.36+E16*0.16)/B4</f>
        <v>36</v>
      </c>
    </row>
    <row r="15" spans="1:17" ht="18.75" customHeight="1" x14ac:dyDescent="0.25">
      <c r="A15" s="87"/>
      <c r="B15" s="48" t="s">
        <v>25</v>
      </c>
      <c r="C15" s="49"/>
      <c r="D15" s="50"/>
      <c r="E15" s="23">
        <f>COUNTIF(E8:E9,3)</f>
        <v>2</v>
      </c>
      <c r="F15" s="23">
        <f>COUNTIF(F8:F9,3)</f>
        <v>1</v>
      </c>
      <c r="G15" s="35"/>
      <c r="H15" s="34"/>
      <c r="I15" s="24" t="s">
        <v>21</v>
      </c>
      <c r="J15" s="24">
        <f>E15*100/B4</f>
        <v>100</v>
      </c>
      <c r="K15" s="23">
        <f>F15*100/B10</f>
        <v>50</v>
      </c>
      <c r="L15" s="39"/>
      <c r="M15" s="47"/>
      <c r="N15" s="47"/>
    </row>
    <row r="16" spans="1:17" ht="18.75" customHeight="1" x14ac:dyDescent="0.25">
      <c r="A16" s="88"/>
      <c r="B16" s="48" t="s">
        <v>26</v>
      </c>
      <c r="C16" s="49"/>
      <c r="D16" s="50"/>
      <c r="E16" s="23">
        <f>COUNTIF(E8:E9,2)</f>
        <v>0</v>
      </c>
      <c r="F16" s="23">
        <f>COUNTIF(F8:F9,2)</f>
        <v>1</v>
      </c>
      <c r="G16" s="35"/>
      <c r="H16" s="34"/>
      <c r="I16" s="24" t="s">
        <v>22</v>
      </c>
      <c r="J16" s="24">
        <f>E16*100/B4</f>
        <v>0</v>
      </c>
      <c r="K16" s="23">
        <f>F16*100/B10</f>
        <v>50</v>
      </c>
      <c r="L16" s="39"/>
      <c r="M16" s="47"/>
      <c r="N16" s="47"/>
    </row>
    <row r="17" spans="1:28" x14ac:dyDescent="0.25">
      <c r="A17" s="22" t="s">
        <v>7</v>
      </c>
      <c r="B17" s="22"/>
      <c r="C17" s="22"/>
      <c r="D17" s="22"/>
      <c r="E17" s="22"/>
      <c r="F17" s="22"/>
      <c r="G17" s="35"/>
      <c r="H17" s="35"/>
      <c r="I17" s="8"/>
      <c r="J17" s="8"/>
    </row>
    <row r="18" spans="1:28" x14ac:dyDescent="0.25">
      <c r="A18" s="73"/>
      <c r="B18" s="73"/>
      <c r="C18" s="73"/>
      <c r="D18" s="73"/>
      <c r="E18" s="73"/>
      <c r="F18" s="73"/>
    </row>
    <row r="19" spans="1:28" x14ac:dyDescent="0.25">
      <c r="A19" s="78" t="s">
        <v>48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80"/>
      <c r="AB19" s="80"/>
    </row>
    <row r="20" spans="1:28" x14ac:dyDescent="0.25">
      <c r="A20" s="78" t="s">
        <v>35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80"/>
      <c r="AB20" s="80"/>
    </row>
    <row r="21" spans="1:28" x14ac:dyDescent="0.25">
      <c r="A21" s="78" t="s">
        <v>36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0"/>
      <c r="AB21" s="80"/>
    </row>
    <row r="22" spans="1:28" x14ac:dyDescent="0.25">
      <c r="A22" s="11"/>
      <c r="B22" s="11"/>
      <c r="C22" s="11"/>
      <c r="D22" s="11"/>
      <c r="E22" s="11"/>
      <c r="F22" s="11"/>
    </row>
    <row r="23" spans="1:28" ht="30" x14ac:dyDescent="0.25">
      <c r="A23" s="66" t="s">
        <v>15</v>
      </c>
      <c r="B23" s="66"/>
      <c r="C23" s="66"/>
      <c r="D23" s="66"/>
      <c r="E23" s="66"/>
      <c r="F23" s="21" t="s">
        <v>16</v>
      </c>
      <c r="G23" s="20"/>
      <c r="H23" s="20"/>
      <c r="I23" s="20"/>
      <c r="J23" s="11"/>
    </row>
    <row r="24" spans="1:28" x14ac:dyDescent="0.25">
      <c r="A24" s="11"/>
      <c r="B24" s="11"/>
      <c r="C24" s="11"/>
      <c r="D24" s="11"/>
      <c r="E24" s="11"/>
      <c r="F24" s="11"/>
    </row>
    <row r="25" spans="1:28" ht="24" customHeight="1" x14ac:dyDescent="0.25">
      <c r="B25" s="10" t="s">
        <v>4</v>
      </c>
      <c r="C25" s="10"/>
      <c r="D25" s="10"/>
      <c r="E25" s="10"/>
      <c r="F25" s="10"/>
      <c r="G25" s="10" t="s">
        <v>6</v>
      </c>
      <c r="H25" s="10"/>
      <c r="I25" s="10"/>
      <c r="J25" s="10"/>
      <c r="K25" s="15"/>
      <c r="L25" s="15"/>
      <c r="M25" s="15"/>
    </row>
    <row r="26" spans="1:28" ht="24" customHeight="1" x14ac:dyDescent="0.25">
      <c r="B26" s="10" t="s">
        <v>5</v>
      </c>
      <c r="C26" s="10"/>
      <c r="D26" s="10"/>
      <c r="E26" s="10"/>
      <c r="F26" s="10"/>
      <c r="G26" s="10"/>
      <c r="H26" s="10"/>
      <c r="I26" s="10"/>
      <c r="J26" s="10"/>
    </row>
    <row r="27" spans="1:28" ht="15.75" x14ac:dyDescent="0.25">
      <c r="B27" s="67" t="s">
        <v>57</v>
      </c>
      <c r="C27" s="67"/>
      <c r="D27" s="67"/>
      <c r="E27" s="67"/>
      <c r="F27" s="67"/>
      <c r="G27" s="67"/>
      <c r="H27" s="27"/>
      <c r="I27" s="27"/>
      <c r="J27" s="16"/>
    </row>
  </sheetData>
  <autoFilter ref="A6:AB17"/>
  <mergeCells count="40">
    <mergeCell ref="O10:O11"/>
    <mergeCell ref="P10:P11"/>
    <mergeCell ref="Q10:Q11"/>
    <mergeCell ref="L11:L12"/>
    <mergeCell ref="M11:N12"/>
    <mergeCell ref="E11:F11"/>
    <mergeCell ref="J11:J12"/>
    <mergeCell ref="K11:K12"/>
    <mergeCell ref="A11:A16"/>
    <mergeCell ref="B11:D12"/>
    <mergeCell ref="A23:E23"/>
    <mergeCell ref="B27:G27"/>
    <mergeCell ref="A2:N2"/>
    <mergeCell ref="A3:N3"/>
    <mergeCell ref="E5:E6"/>
    <mergeCell ref="F5:F6"/>
    <mergeCell ref="A18:F18"/>
    <mergeCell ref="M5:N5"/>
    <mergeCell ref="M10:N10"/>
    <mergeCell ref="J5:J6"/>
    <mergeCell ref="A19:AB19"/>
    <mergeCell ref="A20:AB20"/>
    <mergeCell ref="A21:AB21"/>
    <mergeCell ref="M13:N13"/>
    <mergeCell ref="M14:N14"/>
    <mergeCell ref="M15:N15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M16:N16"/>
    <mergeCell ref="B13:D13"/>
    <mergeCell ref="B14:D14"/>
    <mergeCell ref="B15:D15"/>
    <mergeCell ref="B16:D16"/>
  </mergeCells>
  <hyperlinks>
    <hyperlink ref="A23" r:id="rId1"/>
  </hyperlinks>
  <pageMargins left="1.299212598425197" right="0.19685039370078741" top="0.6692913385826772" bottom="3.937007874015748E-2" header="0.19685039370078741" footer="0.19685039370078741"/>
  <pageSetup paperSize="9" scale="2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2021-04-22T16:02:53Z</dcterms:modified>
</cp:coreProperties>
</file>